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17970" windowHeight="8190" tabRatio="343"/>
  </bookViews>
  <sheets>
    <sheet name="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  <c r="P3" i="1"/>
  <c r="O3" i="1"/>
</calcChain>
</file>

<file path=xl/sharedStrings.xml><?xml version="1.0" encoding="utf-8"?>
<sst xmlns="http://schemas.openxmlformats.org/spreadsheetml/2006/main" count="54" uniqueCount="54">
  <si>
    <t>Области</t>
  </si>
  <si>
    <t>Включени в заетост  по  програми, проекти и мерки по ЗНЗ</t>
  </si>
  <si>
    <t>Постъпили на работа на ППТ</t>
  </si>
  <si>
    <t>Безработни лица за едно свободно работно място</t>
  </si>
  <si>
    <t>Средства от Държавния
бюджет</t>
  </si>
  <si>
    <t>Безработни лица - общо</t>
  </si>
  <si>
    <t>Включени в предприемачество по ЗНЗ</t>
  </si>
  <si>
    <t>в т.ч. от частния сектор</t>
  </si>
  <si>
    <t>Безработни лица без проф. квалификация</t>
  </si>
  <si>
    <t>Равнище на безработица</t>
  </si>
  <si>
    <t>За страната</t>
  </si>
  <si>
    <t>Благоевград</t>
  </si>
  <si>
    <t>Бургас</t>
  </si>
  <si>
    <t>Варна</t>
  </si>
  <si>
    <t>Велико Търново</t>
  </si>
  <si>
    <t>Видин</t>
  </si>
  <si>
    <t>Враца</t>
  </si>
  <si>
    <t>Габрово</t>
  </si>
  <si>
    <t>Добрич</t>
  </si>
  <si>
    <t>Кърджали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</si>
  <si>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</si>
  <si>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</si>
  <si>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</si>
  <si>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</si>
  <si>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</si>
  <si>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</si>
  <si>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</si>
  <si>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</si>
  <si>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</si>
  <si>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</si>
  <si>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</si>
  <si>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</si>
  <si>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Софийска</t>
  </si>
  <si>
    <t>гр. София</t>
  </si>
  <si>
    <t>Стара Загора</t>
  </si>
  <si>
    <t>Търговище</t>
  </si>
  <si>
    <t>Хасково</t>
  </si>
  <si>
    <t>Шумен</t>
  </si>
  <si>
    <t>Ямбол</t>
  </si>
  <si>
    <t xml:space="preserve">Безработни лица над 55 г. </t>
  </si>
  <si>
    <t>Включени в обучение по   проекти по  ПРЧР</t>
  </si>
  <si>
    <t>Включени в заетост  по  проекти по 
ПРЧР</t>
  </si>
  <si>
    <t>Съфинансиране, финансиране от други източници (П РЧР, НПВУ и др.)</t>
  </si>
  <si>
    <t xml:space="preserve">Показатели за изготвяне на анализ  „Активната политика на пазара на труда в България по региони“  - 2025 г. </t>
  </si>
  <si>
    <t>Работили лица по проекти по ПРЧР</t>
  </si>
  <si>
    <t>Включени в обучение по НПВУ</t>
  </si>
  <si>
    <t>Безработни лица с трайни увреждания</t>
  </si>
  <si>
    <t xml:space="preserve">Продължително безработни лица </t>
  </si>
  <si>
    <t>Безработни лица до 29 г. (вкл.)</t>
  </si>
  <si>
    <t>Заявени свободни работни места на ППТ</t>
  </si>
  <si>
    <t>Заявени свободни работни места по мерки от ЗНЗ</t>
  </si>
  <si>
    <t>Включени в обучение по  програми и мерки по ЗНЗ</t>
  </si>
  <si>
    <t xml:space="preserve">Работили лица по  програми и мерки по ЗНЗ </t>
  </si>
  <si>
    <r>
      <t xml:space="preserve">Заявени работни места по програми и проекти за заетост       </t>
    </r>
    <r>
      <rPr>
        <b/>
        <sz val="12"/>
        <rFont val="Times New Roman"/>
        <family val="1"/>
        <charset val="204"/>
      </rPr>
      <t>(ПРЧР)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</si>
</sst>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Hebar"/>
      <charset val="204"/>
    </font>
    <font>
      <b/>
      <sz val="12"/>
      <color rgb="FF00206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wrapText="1"/>
    </xf>
    <xf numFmtId="1" fontId="0" fillId="0" borderId="1" xfId="0" applyNumberFormat="1" applyBorder="1"/>
    <xf numFmtId="2" fontId="0" fillId="0" borderId="1" xfId="0" applyNumberFormat="1" applyBorder="1"/>
    <xf numFmtId="1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9" fontId="0" fillId="0" borderId="0" xfId="1" applyFont="1"/>
    <xf numFmtId="164" fontId="0" fillId="0" borderId="0" xfId="1" applyNumberFormat="1" applyFont="1"/>
    <xf numFmtId="0" fontId="3" fillId="3" borderId="1" xfId="0" applyFont="1" applyFill="1" applyBorder="1"/>
    <xf numFmtId="2" fontId="0" fillId="3" borderId="1" xfId="0" applyNumberFormat="1" applyFill="1" applyBorder="1"/>
    <xf numFmtId="1" fontId="0" fillId="3" borderId="1" xfId="0" applyNumberFormat="1" applyFill="1" applyBorder="1"/>
    <xf numFmtId="0" fontId="0" fillId="4" borderId="0" xfId="0" applyFill="1"/>
    <xf numFmtId="1" fontId="0" fillId="4" borderId="0" xfId="0" applyNumberFormat="1" applyFill="1"/>
    <xf numFmtId="1" fontId="1" fillId="0" borderId="1" xfId="0" applyNumberFormat="1" applyFont="1" applyBorder="1"/>
    <xf numFmtId="0" fontId="7" fillId="0" borderId="1" xfId="0" applyFont="1" applyBorder="1"/>
    <xf numFmtId="3" fontId="7" fillId="0" borderId="1" xfId="0" applyNumberFormat="1" applyFont="1" applyBorder="1"/>
    <xf numFmtId="4" fontId="0" fillId="3" borderId="1" xfId="0" applyNumberFormat="1" applyFill="1" applyBorder="1"/>
    <xf numFmtId="4" fontId="0" fillId="0" borderId="1" xfId="0" applyNumberFormat="1" applyBorder="1" applyAlignment="1">
      <alignment horizontal="right"/>
    </xf>
    <xf numFmtId="4" fontId="0" fillId="0" borderId="1" xfId="0" applyNumberFormat="1" applyBorder="1"/>
    <xf numFmtId="3" fontId="0" fillId="0" borderId="1" xfId="0" applyNumberFormat="1" applyBorder="1"/>
    <xf numFmtId="0" fontId="0" fillId="0" borderId="1" xfId="0" applyFill="1" applyBorder="1"/>
    <xf numFmtId="3" fontId="0" fillId="3" borderId="1" xfId="0" applyNumberFormat="1" applyFill="1" applyBorder="1"/>
    <xf numFmtId="3" fontId="0" fillId="0" borderId="1" xfId="0" applyNumberFormat="1" applyFill="1" applyBorder="1" applyAlignment="1">
      <alignment horizontal="right"/>
    </xf>
    <xf numFmtId="3" fontId="0" fillId="0" borderId="0" xfId="0" applyNumberFormat="1" applyFill="1" applyAlignment="1">
      <alignment horizontal="right"/>
    </xf>
    <xf numFmtId="0" fontId="9" fillId="2" borderId="1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wrapText="1"/>
    </xf>
  </cellXfs>
  <cellStyles count="4">
    <cellStyle name="Comma 2" xfId="3"/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59"/>
  <sheetViews>
    <sheetView tabSelected="1" zoomScale="90" zoomScaleNormal="90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U2" sqref="U2"/>
    </sheetView>
  </sheetViews>
  <sheetFormatPr defaultRowHeight="15"/>
  <cols>
    <col min="1" max="1" width="22.140625" customWidth="1"/>
    <col min="2" max="2" width="12.140625" customWidth="1"/>
    <col min="3" max="3" width="12" customWidth="1"/>
    <col min="4" max="4" width="19.5703125" customWidth="1"/>
    <col min="5" max="5" width="15.85546875" customWidth="1"/>
    <col min="6" max="6" width="20.7109375" customWidth="1"/>
    <col min="7" max="7" width="14.85546875" customWidth="1"/>
    <col min="8" max="8" width="18.42578125" customWidth="1"/>
    <col min="9" max="9" width="14.85546875" customWidth="1"/>
    <col min="10" max="10" width="17.42578125" customWidth="1"/>
    <col min="11" max="11" width="17.140625" customWidth="1"/>
    <col min="12" max="12" width="16.140625" customWidth="1"/>
    <col min="13" max="13" width="20.7109375" customWidth="1"/>
    <col min="14" max="15" width="13.7109375" customWidth="1"/>
    <col min="16" max="17" width="15.5703125" customWidth="1"/>
    <col min="18" max="18" width="14.28515625" customWidth="1"/>
    <col min="19" max="20" width="13.28515625" customWidth="1"/>
    <col min="21" max="21" width="12.5703125" customWidth="1"/>
    <col min="22" max="22" width="13.28515625" customWidth="1"/>
    <col min="23" max="23" width="16.28515625" customWidth="1"/>
    <col min="24" max="24" width="19.7109375" customWidth="1"/>
  </cols>
  <sheetData>
    <row r="1" spans="1:27" ht="38.450000000000003" customHeight="1">
      <c r="A1" s="29" t="s">
        <v>43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0"/>
      <c r="M1" s="30"/>
      <c r="N1" s="30"/>
      <c r="O1" s="30"/>
      <c r="P1" s="30"/>
      <c r="Q1" s="30"/>
      <c r="R1" s="30"/>
      <c r="S1" s="4"/>
      <c r="T1" s="4"/>
      <c r="U1" s="4"/>
    </row>
    <row r="2" spans="1:27" ht="123.75" customHeight="1">
      <c r="A2" s="2" t="s">
        <v>0</v>
      </c>
      <c r="B2" s="3" t="s">
        <v>5</v>
      </c>
      <c r="C2" s="3" t="s">
        <v>9</v>
      </c>
      <c r="D2" s="3" t="s">
        <v>48</v>
      </c>
      <c r="E2" s="3" t="s">
        <v>39</v>
      </c>
      <c r="F2" s="3" t="s">
        <v>47</v>
      </c>
      <c r="G2" s="3" t="s">
        <v>46</v>
      </c>
      <c r="H2" s="3" t="s">
        <v>8</v>
      </c>
      <c r="I2" s="3" t="s">
        <v>2</v>
      </c>
      <c r="J2" s="28" t="s">
        <v>51</v>
      </c>
      <c r="K2" s="3" t="s">
        <v>1</v>
      </c>
      <c r="L2" s="3" t="s">
        <v>52</v>
      </c>
      <c r="M2" s="3" t="s">
        <v>6</v>
      </c>
      <c r="N2" s="3" t="s">
        <v>40</v>
      </c>
      <c r="O2" s="3" t="s">
        <v>45</v>
      </c>
      <c r="P2" s="3" t="s">
        <v>41</v>
      </c>
      <c r="Q2" s="3" t="s">
        <v>44</v>
      </c>
      <c r="R2" s="3" t="s">
        <v>49</v>
      </c>
      <c r="S2" s="3" t="s">
        <v>7</v>
      </c>
      <c r="T2" s="28" t="s">
        <v>50</v>
      </c>
      <c r="U2" s="3" t="s">
        <v>53</v>
      </c>
      <c r="V2" s="3" t="s">
        <v>3</v>
      </c>
      <c r="W2" s="3" t="s">
        <v>4</v>
      </c>
      <c r="X2" s="3" t="s">
        <v>42</v>
      </c>
    </row>
    <row r="3" spans="1:27" s="15" customFormat="1" ht="13.5" customHeight="1">
      <c r="A3" s="12" t="s">
        <v>10</v>
      </c>
      <c r="B3" s="25">
        <v>149319.83333333328</v>
      </c>
      <c r="C3" s="13">
        <v>5.2662927730995994</v>
      </c>
      <c r="D3" s="25">
        <v>17662.916666666664</v>
      </c>
      <c r="E3" s="25">
        <v>43099.833333333336</v>
      </c>
      <c r="F3" s="25">
        <v>32618</v>
      </c>
      <c r="G3" s="25">
        <v>10897.583333333334</v>
      </c>
      <c r="H3" s="25">
        <v>84107.166666666672</v>
      </c>
      <c r="I3" s="25">
        <v>134259</v>
      </c>
      <c r="J3" s="25">
        <v>8215</v>
      </c>
      <c r="K3" s="25">
        <v>27271</v>
      </c>
      <c r="L3" s="25">
        <v>5557</v>
      </c>
      <c r="M3" s="14">
        <v>229</v>
      </c>
      <c r="N3" s="25">
        <v>49190</v>
      </c>
      <c r="O3" s="25">
        <f>SUM(O4:O31)</f>
        <v>102967</v>
      </c>
      <c r="P3" s="25">
        <f t="shared" ref="P3:Q3" si="0">SUM(P4:P31)</f>
        <v>16238</v>
      </c>
      <c r="Q3" s="25">
        <f t="shared" si="0"/>
        <v>16899.260000000002</v>
      </c>
      <c r="R3" s="25">
        <v>116321</v>
      </c>
      <c r="S3" s="25">
        <v>82145</v>
      </c>
      <c r="T3" s="25">
        <v>2524</v>
      </c>
      <c r="U3" s="25">
        <v>43847</v>
      </c>
      <c r="V3" s="14">
        <v>8</v>
      </c>
      <c r="W3" s="20">
        <v>75760991.606999993</v>
      </c>
      <c r="X3" s="20">
        <v>371313438.78000003</v>
      </c>
      <c r="AA3" s="16"/>
    </row>
    <row r="4" spans="1:27">
      <c r="A4" s="1" t="s">
        <v>11</v>
      </c>
      <c r="B4" s="23">
        <v>10996.5</v>
      </c>
      <c r="C4" s="6">
        <v>8.9161051786626455</v>
      </c>
      <c r="D4" s="23">
        <v>1244.5833333333333</v>
      </c>
      <c r="E4" s="23">
        <v>3307.0833333333335</v>
      </c>
      <c r="F4" s="23">
        <v>2710.833333333333</v>
      </c>
      <c r="G4" s="17">
        <v>617.91666666666663</v>
      </c>
      <c r="H4" s="23">
        <v>6352.166666666667</v>
      </c>
      <c r="I4" s="23">
        <v>7219</v>
      </c>
      <c r="J4" s="23">
        <v>1096</v>
      </c>
      <c r="K4" s="23">
        <v>3552</v>
      </c>
      <c r="L4" s="19">
        <v>373</v>
      </c>
      <c r="M4" s="18">
        <v>8</v>
      </c>
      <c r="N4" s="26">
        <v>8084</v>
      </c>
      <c r="O4" s="26">
        <v>8345</v>
      </c>
      <c r="P4" s="26">
        <v>1864</v>
      </c>
      <c r="Q4" s="26">
        <v>2200</v>
      </c>
      <c r="R4" s="23">
        <v>6595</v>
      </c>
      <c r="S4" s="23">
        <v>5350</v>
      </c>
      <c r="T4" s="1">
        <v>253</v>
      </c>
      <c r="U4" s="23">
        <v>6879</v>
      </c>
      <c r="V4" s="5">
        <v>3</v>
      </c>
      <c r="W4" s="21">
        <v>5555513.2559999991</v>
      </c>
      <c r="X4" s="21">
        <v>42328963.619999997</v>
      </c>
      <c r="AA4" s="7"/>
    </row>
    <row r="5" spans="1:27">
      <c r="A5" s="1" t="s">
        <v>12</v>
      </c>
      <c r="B5" s="23">
        <v>7219.25</v>
      </c>
      <c r="C5" s="6">
        <v>4.4340474406377828</v>
      </c>
      <c r="D5" s="23">
        <v>799.91666666666674</v>
      </c>
      <c r="E5" s="23">
        <v>1859.0833333333335</v>
      </c>
      <c r="F5" s="23">
        <v>472.25</v>
      </c>
      <c r="G5" s="17">
        <v>358.66666666666663</v>
      </c>
      <c r="H5" s="23">
        <v>4109.4166666666661</v>
      </c>
      <c r="I5" s="23">
        <v>9375</v>
      </c>
      <c r="J5" s="1">
        <v>559</v>
      </c>
      <c r="K5" s="23">
        <v>1136</v>
      </c>
      <c r="L5" s="19">
        <v>217</v>
      </c>
      <c r="M5" s="18">
        <v>7</v>
      </c>
      <c r="N5" s="26">
        <v>878</v>
      </c>
      <c r="O5" s="26">
        <v>164</v>
      </c>
      <c r="P5" s="26">
        <v>708</v>
      </c>
      <c r="Q5" s="26">
        <v>671</v>
      </c>
      <c r="R5" s="23">
        <v>10440</v>
      </c>
      <c r="S5" s="23">
        <v>8218</v>
      </c>
      <c r="T5" s="1">
        <v>97</v>
      </c>
      <c r="U5" s="23">
        <v>1941</v>
      </c>
      <c r="V5" s="5">
        <v>8</v>
      </c>
      <c r="W5" s="21">
        <v>3147518.0700000003</v>
      </c>
      <c r="X5" s="21">
        <v>14184445.01</v>
      </c>
      <c r="AA5" s="7"/>
    </row>
    <row r="6" spans="1:27" ht="15" customHeight="1">
      <c r="A6" s="1" t="s">
        <v>13</v>
      </c>
      <c r="B6" s="23">
        <v>6842.666666666667</v>
      </c>
      <c r="C6" s="6">
        <v>3.4563112027047054</v>
      </c>
      <c r="D6" s="23">
        <v>823.08333333333326</v>
      </c>
      <c r="E6" s="23">
        <v>1671.5</v>
      </c>
      <c r="F6" s="23">
        <v>675.5</v>
      </c>
      <c r="G6" s="17">
        <v>528.08333333333326</v>
      </c>
      <c r="H6" s="23">
        <v>3189.6666666666665</v>
      </c>
      <c r="I6" s="23">
        <v>7885</v>
      </c>
      <c r="J6" s="1">
        <v>248</v>
      </c>
      <c r="K6" s="23">
        <v>713</v>
      </c>
      <c r="L6" s="19">
        <v>143</v>
      </c>
      <c r="M6" s="18">
        <v>1</v>
      </c>
      <c r="N6" s="26">
        <v>1641</v>
      </c>
      <c r="O6" s="26">
        <v>5638</v>
      </c>
      <c r="P6" s="26">
        <v>461</v>
      </c>
      <c r="Q6" s="26">
        <v>377</v>
      </c>
      <c r="R6" s="23">
        <v>5897</v>
      </c>
      <c r="S6" s="23">
        <v>3850</v>
      </c>
      <c r="T6" s="1">
        <v>92</v>
      </c>
      <c r="U6" s="23">
        <v>1154</v>
      </c>
      <c r="V6" s="5">
        <v>9</v>
      </c>
      <c r="W6" s="21">
        <v>1974503.18</v>
      </c>
      <c r="X6" s="21">
        <v>10041250.609999999</v>
      </c>
      <c r="AA6" s="7"/>
    </row>
    <row r="7" spans="1:27" ht="15" customHeight="1">
      <c r="A7" s="1" t="s">
        <v>14</v>
      </c>
      <c r="B7" s="23">
        <v>4429</v>
      </c>
      <c r="C7" s="6">
        <v>5.1573762474236409</v>
      </c>
      <c r="D7" s="23">
        <v>487</v>
      </c>
      <c r="E7" s="23">
        <v>1324.25</v>
      </c>
      <c r="F7" s="23">
        <v>871.58333333333326</v>
      </c>
      <c r="G7" s="17">
        <v>401.25</v>
      </c>
      <c r="H7" s="23">
        <v>2151.9166666666665</v>
      </c>
      <c r="I7" s="23">
        <v>4693</v>
      </c>
      <c r="J7" s="1">
        <v>316</v>
      </c>
      <c r="K7" s="23">
        <v>605</v>
      </c>
      <c r="L7" s="19">
        <v>179</v>
      </c>
      <c r="M7" s="18">
        <v>3</v>
      </c>
      <c r="N7" s="26">
        <v>446</v>
      </c>
      <c r="O7" s="26">
        <v>608</v>
      </c>
      <c r="P7" s="26">
        <v>369</v>
      </c>
      <c r="Q7" s="26">
        <v>529</v>
      </c>
      <c r="R7" s="23">
        <v>3500</v>
      </c>
      <c r="S7" s="23">
        <v>2479</v>
      </c>
      <c r="T7" s="1">
        <v>80</v>
      </c>
      <c r="U7" s="23">
        <v>865</v>
      </c>
      <c r="V7" s="5">
        <v>9</v>
      </c>
      <c r="W7" s="21">
        <v>2518975.37</v>
      </c>
      <c r="X7" s="21">
        <v>6310409.0499999998</v>
      </c>
      <c r="AA7" s="7"/>
    </row>
    <row r="8" spans="1:27">
      <c r="A8" s="1" t="s">
        <v>15</v>
      </c>
      <c r="B8" s="23">
        <v>3979</v>
      </c>
      <c r="C8" s="6">
        <v>14.527730110628353</v>
      </c>
      <c r="D8" s="23">
        <v>540.83333333333326</v>
      </c>
      <c r="E8" s="23">
        <v>1248.9166666666667</v>
      </c>
      <c r="F8" s="23">
        <v>1578.6666666666665</v>
      </c>
      <c r="G8" s="17">
        <v>266.75</v>
      </c>
      <c r="H8" s="23">
        <v>2366.9166666666665</v>
      </c>
      <c r="I8" s="23">
        <v>2029</v>
      </c>
      <c r="J8" s="1">
        <v>451</v>
      </c>
      <c r="K8" s="23">
        <v>1087</v>
      </c>
      <c r="L8" s="19">
        <v>192</v>
      </c>
      <c r="M8" s="18">
        <v>0</v>
      </c>
      <c r="N8" s="26">
        <v>1148</v>
      </c>
      <c r="O8" s="26">
        <v>481</v>
      </c>
      <c r="P8" s="26">
        <v>594</v>
      </c>
      <c r="Q8" s="26">
        <v>603.25</v>
      </c>
      <c r="R8" s="23">
        <v>1704</v>
      </c>
      <c r="S8" s="23">
        <v>814</v>
      </c>
      <c r="T8" s="1">
        <v>64</v>
      </c>
      <c r="U8" s="23">
        <v>1637</v>
      </c>
      <c r="V8" s="5">
        <v>9</v>
      </c>
      <c r="W8" s="21">
        <v>2923952.63</v>
      </c>
      <c r="X8" s="21">
        <v>11774183.529999999</v>
      </c>
      <c r="AA8" s="7"/>
    </row>
    <row r="9" spans="1:27">
      <c r="A9" s="1" t="s">
        <v>16</v>
      </c>
      <c r="B9" s="23">
        <v>6298.9166666666661</v>
      </c>
      <c r="C9" s="6">
        <v>10.268019670171434</v>
      </c>
      <c r="D9" s="23">
        <v>841.5</v>
      </c>
      <c r="E9" s="23">
        <v>1666.6666666666667</v>
      </c>
      <c r="F9" s="23">
        <v>2176.583333333333</v>
      </c>
      <c r="G9" s="17">
        <v>585.58333333333337</v>
      </c>
      <c r="H9" s="23">
        <v>4041.583333333333</v>
      </c>
      <c r="I9" s="23">
        <v>4457</v>
      </c>
      <c r="J9" s="1">
        <v>701</v>
      </c>
      <c r="K9" s="23">
        <v>1144</v>
      </c>
      <c r="L9" s="19">
        <v>214</v>
      </c>
      <c r="M9" s="18">
        <v>2</v>
      </c>
      <c r="N9" s="26">
        <v>580</v>
      </c>
      <c r="O9" s="26">
        <v>363</v>
      </c>
      <c r="P9" s="26">
        <v>728</v>
      </c>
      <c r="Q9" s="26">
        <v>693.16666666666663</v>
      </c>
      <c r="R9" s="23">
        <v>3632</v>
      </c>
      <c r="S9" s="23">
        <v>1794</v>
      </c>
      <c r="T9" s="1">
        <v>109</v>
      </c>
      <c r="U9" s="23">
        <v>1664</v>
      </c>
      <c r="V9" s="5">
        <v>9</v>
      </c>
      <c r="W9" s="21">
        <v>3167159.14</v>
      </c>
      <c r="X9" s="21">
        <v>11090199.49</v>
      </c>
      <c r="AA9" s="7"/>
    </row>
    <row r="10" spans="1:27">
      <c r="A10" s="1" t="s">
        <v>17</v>
      </c>
      <c r="B10" s="23">
        <v>1730</v>
      </c>
      <c r="C10" s="6">
        <v>4.1207155277135987</v>
      </c>
      <c r="D10" s="23">
        <v>173.75</v>
      </c>
      <c r="E10" s="23">
        <v>559.66666666666674</v>
      </c>
      <c r="F10" s="23">
        <v>172.91666666666669</v>
      </c>
      <c r="G10" s="17">
        <v>200.41666666666669</v>
      </c>
      <c r="H10" s="23">
        <v>662.33333333333326</v>
      </c>
      <c r="I10" s="23">
        <v>2318</v>
      </c>
      <c r="J10" s="1">
        <v>196</v>
      </c>
      <c r="K10" s="23">
        <v>248</v>
      </c>
      <c r="L10" s="19">
        <v>54</v>
      </c>
      <c r="M10" s="18">
        <v>7</v>
      </c>
      <c r="N10" s="26">
        <v>71</v>
      </c>
      <c r="O10" s="26">
        <v>425</v>
      </c>
      <c r="P10" s="26">
        <v>88</v>
      </c>
      <c r="Q10" s="26">
        <v>141.91666666666669</v>
      </c>
      <c r="R10" s="23">
        <v>991</v>
      </c>
      <c r="S10" s="23">
        <v>618</v>
      </c>
      <c r="T10" s="1">
        <v>32</v>
      </c>
      <c r="U10" s="23">
        <v>411</v>
      </c>
      <c r="V10" s="5">
        <v>9</v>
      </c>
      <c r="W10" s="21">
        <v>904744.59</v>
      </c>
      <c r="X10" s="21">
        <v>2990194.54</v>
      </c>
      <c r="AA10" s="7"/>
    </row>
    <row r="11" spans="1:27">
      <c r="A11" s="1" t="s">
        <v>18</v>
      </c>
      <c r="B11" s="23">
        <v>3052.75</v>
      </c>
      <c r="C11" s="6">
        <v>5.063779318581429</v>
      </c>
      <c r="D11" s="23">
        <v>294.33333333333337</v>
      </c>
      <c r="E11" s="23">
        <v>1006.75</v>
      </c>
      <c r="F11" s="23">
        <v>355.41666666666663</v>
      </c>
      <c r="G11" s="17">
        <v>261.75</v>
      </c>
      <c r="H11" s="23">
        <v>1782.5</v>
      </c>
      <c r="I11" s="23">
        <v>3839</v>
      </c>
      <c r="J11" s="1">
        <v>152</v>
      </c>
      <c r="K11" s="23">
        <v>534</v>
      </c>
      <c r="L11" s="19">
        <v>148</v>
      </c>
      <c r="M11" s="18">
        <v>4</v>
      </c>
      <c r="N11" s="26">
        <v>372</v>
      </c>
      <c r="O11" s="26">
        <v>717</v>
      </c>
      <c r="P11" s="26">
        <v>281</v>
      </c>
      <c r="Q11" s="26">
        <v>231.33333333333331</v>
      </c>
      <c r="R11" s="23">
        <v>4391</v>
      </c>
      <c r="S11" s="23">
        <v>3467</v>
      </c>
      <c r="T11" s="1">
        <v>57</v>
      </c>
      <c r="U11" s="23">
        <v>627</v>
      </c>
      <c r="V11" s="5">
        <v>10</v>
      </c>
      <c r="W11" s="21">
        <v>1508331.2520000001</v>
      </c>
      <c r="X11" s="21">
        <v>4676767.71</v>
      </c>
      <c r="AA11" s="7"/>
    </row>
    <row r="12" spans="1:27">
      <c r="A12" s="1" t="s">
        <v>19</v>
      </c>
      <c r="B12" s="23">
        <v>4396.916666666667</v>
      </c>
      <c r="C12" s="6">
        <v>9.2920743605458007</v>
      </c>
      <c r="D12" s="23">
        <v>364.83333333333337</v>
      </c>
      <c r="E12" s="23">
        <v>1814.9166666666667</v>
      </c>
      <c r="F12" s="23">
        <v>925.83333333333326</v>
      </c>
      <c r="G12" s="17">
        <v>343.08333333333331</v>
      </c>
      <c r="H12" s="23">
        <v>2857.25</v>
      </c>
      <c r="I12" s="23">
        <v>3184</v>
      </c>
      <c r="J12" s="1">
        <v>0</v>
      </c>
      <c r="K12" s="23">
        <v>1226</v>
      </c>
      <c r="L12" s="19">
        <v>156</v>
      </c>
      <c r="M12" s="18">
        <v>9</v>
      </c>
      <c r="N12" s="26">
        <v>774</v>
      </c>
      <c r="O12" s="26">
        <v>1466</v>
      </c>
      <c r="P12" s="26">
        <v>746</v>
      </c>
      <c r="Q12" s="26">
        <v>893.08333333333337</v>
      </c>
      <c r="R12" s="23">
        <v>3429</v>
      </c>
      <c r="S12" s="23">
        <v>2388</v>
      </c>
      <c r="T12" s="1">
        <v>97</v>
      </c>
      <c r="U12" s="23">
        <v>2036</v>
      </c>
      <c r="V12" s="5">
        <v>6</v>
      </c>
      <c r="W12" s="21">
        <v>1726023.0499999998</v>
      </c>
      <c r="X12" s="21">
        <v>18361226.260000002</v>
      </c>
      <c r="AA12" s="7"/>
    </row>
    <row r="13" spans="1:27">
      <c r="A13" s="1" t="s">
        <v>20</v>
      </c>
      <c r="B13" s="23">
        <v>3249.166666666667</v>
      </c>
      <c r="C13" s="6">
        <v>7.6146394812905251</v>
      </c>
      <c r="D13" s="23">
        <v>513.75</v>
      </c>
      <c r="E13" s="23">
        <v>844.66666666666674</v>
      </c>
      <c r="F13" s="23">
        <v>781.25</v>
      </c>
      <c r="G13" s="17">
        <v>297.16666666666663</v>
      </c>
      <c r="H13" s="23">
        <v>1817.5</v>
      </c>
      <c r="I13" s="23">
        <v>2390</v>
      </c>
      <c r="J13" s="1">
        <v>370</v>
      </c>
      <c r="K13" s="23">
        <v>671</v>
      </c>
      <c r="L13" s="19">
        <v>145</v>
      </c>
      <c r="M13" s="18">
        <v>3</v>
      </c>
      <c r="N13" s="26">
        <v>3441</v>
      </c>
      <c r="O13" s="26">
        <v>944</v>
      </c>
      <c r="P13" s="26">
        <v>345</v>
      </c>
      <c r="Q13" s="26">
        <v>431.16666666666663</v>
      </c>
      <c r="R13" s="23">
        <v>2305</v>
      </c>
      <c r="S13" s="23">
        <v>1609</v>
      </c>
      <c r="T13" s="1">
        <v>46</v>
      </c>
      <c r="U13" s="23">
        <v>1020</v>
      </c>
      <c r="V13" s="5">
        <v>4</v>
      </c>
      <c r="W13" s="21">
        <v>1878387.4200000004</v>
      </c>
      <c r="X13" s="21">
        <v>14465932.65</v>
      </c>
      <c r="AA13" s="7"/>
    </row>
    <row r="14" spans="1:27">
      <c r="A14" s="1" t="s">
        <v>21</v>
      </c>
      <c r="B14" s="23">
        <v>3555.75</v>
      </c>
      <c r="C14" s="6">
        <v>8.3280635188308043</v>
      </c>
      <c r="D14" s="23">
        <v>399.33333333333337</v>
      </c>
      <c r="E14" s="23">
        <v>1083.25</v>
      </c>
      <c r="F14" s="23">
        <v>1066.4166666666665</v>
      </c>
      <c r="G14" s="17">
        <v>272.58333333333331</v>
      </c>
      <c r="H14" s="23">
        <v>2158.083333333333</v>
      </c>
      <c r="I14" s="23">
        <v>2997</v>
      </c>
      <c r="J14" s="1">
        <v>188</v>
      </c>
      <c r="K14" s="23">
        <v>328</v>
      </c>
      <c r="L14" s="19">
        <v>124</v>
      </c>
      <c r="M14" s="18">
        <v>6</v>
      </c>
      <c r="N14" s="26">
        <v>94</v>
      </c>
      <c r="O14" s="26">
        <v>329</v>
      </c>
      <c r="P14" s="26">
        <v>173</v>
      </c>
      <c r="Q14" s="26">
        <v>159.16666666666669</v>
      </c>
      <c r="R14" s="23">
        <v>2012</v>
      </c>
      <c r="S14" s="23">
        <v>1142</v>
      </c>
      <c r="T14" s="1">
        <v>59</v>
      </c>
      <c r="U14" s="23">
        <v>422</v>
      </c>
      <c r="V14" s="5">
        <v>14</v>
      </c>
      <c r="W14" s="21">
        <v>1792687.2740000002</v>
      </c>
      <c r="X14" s="21">
        <v>2763089.27</v>
      </c>
      <c r="AA14" s="7"/>
    </row>
    <row r="15" spans="1:27">
      <c r="A15" s="1" t="s">
        <v>22</v>
      </c>
      <c r="B15" s="23">
        <v>5434.833333333333</v>
      </c>
      <c r="C15" s="6">
        <v>11.464925604027789</v>
      </c>
      <c r="D15" s="23">
        <v>692.83333333333337</v>
      </c>
      <c r="E15" s="23">
        <v>1687.5833333333335</v>
      </c>
      <c r="F15" s="23">
        <v>2122.25</v>
      </c>
      <c r="G15" s="17">
        <v>382.5</v>
      </c>
      <c r="H15" s="23">
        <v>3553.5</v>
      </c>
      <c r="I15" s="23">
        <v>3402</v>
      </c>
      <c r="J15" s="1">
        <v>286</v>
      </c>
      <c r="K15" s="23">
        <v>1328</v>
      </c>
      <c r="L15" s="19">
        <v>252</v>
      </c>
      <c r="M15" s="18">
        <v>7</v>
      </c>
      <c r="N15" s="26">
        <v>430</v>
      </c>
      <c r="O15" s="26">
        <v>1430</v>
      </c>
      <c r="P15" s="26">
        <v>724</v>
      </c>
      <c r="Q15" s="26">
        <v>745.16666666666674</v>
      </c>
      <c r="R15" s="23">
        <v>2962</v>
      </c>
      <c r="S15" s="23">
        <v>1428</v>
      </c>
      <c r="T15" s="1">
        <v>128</v>
      </c>
      <c r="U15" s="23">
        <v>1838</v>
      </c>
      <c r="V15" s="5">
        <v>7</v>
      </c>
      <c r="W15" s="21">
        <v>3173069.81</v>
      </c>
      <c r="X15" s="21">
        <v>12618739.199999999</v>
      </c>
      <c r="AA15" s="7"/>
    </row>
    <row r="16" spans="1:27">
      <c r="A16" s="1" t="s">
        <v>23</v>
      </c>
      <c r="B16" s="23">
        <v>7418.333333333333</v>
      </c>
      <c r="C16" s="6">
        <v>7.7047176898656398</v>
      </c>
      <c r="D16" s="23">
        <v>930.75</v>
      </c>
      <c r="E16" s="23">
        <v>2266.416666666667</v>
      </c>
      <c r="F16" s="23">
        <v>2204.333333333333</v>
      </c>
      <c r="G16" s="17">
        <v>510.08333333333337</v>
      </c>
      <c r="H16" s="23">
        <v>4960.75</v>
      </c>
      <c r="I16" s="23">
        <v>6008</v>
      </c>
      <c r="J16" s="1">
        <v>193</v>
      </c>
      <c r="K16" s="23">
        <v>1289</v>
      </c>
      <c r="L16" s="19">
        <v>260</v>
      </c>
      <c r="M16" s="18">
        <v>12</v>
      </c>
      <c r="N16" s="26">
        <v>186</v>
      </c>
      <c r="O16" s="26">
        <v>160</v>
      </c>
      <c r="P16" s="26">
        <v>450</v>
      </c>
      <c r="Q16" s="26">
        <v>974.41666666666663</v>
      </c>
      <c r="R16" s="23">
        <v>5757</v>
      </c>
      <c r="S16" s="23">
        <v>4276</v>
      </c>
      <c r="T16" s="1">
        <v>132</v>
      </c>
      <c r="U16" s="23">
        <v>1724</v>
      </c>
      <c r="V16" s="5">
        <v>7</v>
      </c>
      <c r="W16" s="21">
        <v>3229405.102</v>
      </c>
      <c r="X16" s="21">
        <v>16588068.91</v>
      </c>
      <c r="AA16" s="7"/>
    </row>
    <row r="17" spans="1:27">
      <c r="A17" s="1" t="s">
        <v>24</v>
      </c>
      <c r="B17" s="23">
        <v>1974.3333333333333</v>
      </c>
      <c r="C17" s="6">
        <v>3.9137559634724921</v>
      </c>
      <c r="D17" s="23">
        <v>228</v>
      </c>
      <c r="E17" s="23">
        <v>554</v>
      </c>
      <c r="F17" s="23">
        <v>289.66666666666663</v>
      </c>
      <c r="G17" s="17">
        <v>264</v>
      </c>
      <c r="H17" s="23">
        <v>936.83333333333337</v>
      </c>
      <c r="I17" s="23">
        <v>2069</v>
      </c>
      <c r="J17" s="24">
        <v>83</v>
      </c>
      <c r="K17" s="23">
        <v>332</v>
      </c>
      <c r="L17" s="19">
        <v>94</v>
      </c>
      <c r="M17" s="18">
        <v>7</v>
      </c>
      <c r="N17" s="26">
        <v>97</v>
      </c>
      <c r="O17" s="26">
        <v>2888</v>
      </c>
      <c r="P17" s="26">
        <v>263</v>
      </c>
      <c r="Q17" s="26">
        <v>227.91666666666666</v>
      </c>
      <c r="R17" s="23">
        <v>1504</v>
      </c>
      <c r="S17" s="23">
        <v>1068</v>
      </c>
      <c r="T17" s="1">
        <v>44</v>
      </c>
      <c r="U17" s="23">
        <v>733</v>
      </c>
      <c r="V17" s="5">
        <v>6</v>
      </c>
      <c r="W17" s="21">
        <v>1347538.89</v>
      </c>
      <c r="X17" s="21">
        <v>6005037.2800000003</v>
      </c>
      <c r="AA17" s="7"/>
    </row>
    <row r="18" spans="1:27">
      <c r="A18" s="1" t="s">
        <v>25</v>
      </c>
      <c r="B18" s="23">
        <v>6843.75</v>
      </c>
      <c r="C18" s="6">
        <v>7.6866702607992456</v>
      </c>
      <c r="D18" s="23">
        <v>973.5</v>
      </c>
      <c r="E18" s="23">
        <v>2061.9166666666665</v>
      </c>
      <c r="F18" s="23">
        <v>1621.333333333333</v>
      </c>
      <c r="G18" s="17">
        <v>556.41666666666663</v>
      </c>
      <c r="H18" s="23">
        <v>3890.083333333333</v>
      </c>
      <c r="I18" s="23">
        <v>5956</v>
      </c>
      <c r="J18" s="1">
        <v>360</v>
      </c>
      <c r="K18" s="23">
        <v>1719</v>
      </c>
      <c r="L18" s="19">
        <v>247</v>
      </c>
      <c r="M18" s="18">
        <v>19</v>
      </c>
      <c r="N18" s="26">
        <v>334</v>
      </c>
      <c r="O18" s="26">
        <v>5196</v>
      </c>
      <c r="P18" s="26">
        <v>967</v>
      </c>
      <c r="Q18" s="26">
        <v>1125</v>
      </c>
      <c r="R18" s="23">
        <v>4032</v>
      </c>
      <c r="S18" s="23">
        <v>2325</v>
      </c>
      <c r="T18" s="1">
        <v>138</v>
      </c>
      <c r="U18" s="23">
        <v>2798</v>
      </c>
      <c r="V18" s="5">
        <v>5</v>
      </c>
      <c r="W18" s="21">
        <v>3470203.59</v>
      </c>
      <c r="X18" s="21">
        <v>23050528.27</v>
      </c>
      <c r="AA18" s="7"/>
    </row>
    <row r="19" spans="1:27">
      <c r="A19" s="1" t="s">
        <v>26</v>
      </c>
      <c r="B19" s="23">
        <v>12109.583333333332</v>
      </c>
      <c r="C19" s="6">
        <v>4.3198987351405469</v>
      </c>
      <c r="D19" s="23">
        <v>1618.4166666666667</v>
      </c>
      <c r="E19" s="23">
        <v>2931.4166666666665</v>
      </c>
      <c r="F19" s="23">
        <v>1696.333333333333</v>
      </c>
      <c r="G19" s="17">
        <v>713.66666666666663</v>
      </c>
      <c r="H19" s="23">
        <v>6414.75</v>
      </c>
      <c r="I19" s="23">
        <v>10282</v>
      </c>
      <c r="J19" s="1">
        <v>390</v>
      </c>
      <c r="K19" s="23">
        <v>1837</v>
      </c>
      <c r="L19" s="19">
        <v>271</v>
      </c>
      <c r="M19" s="18">
        <v>31</v>
      </c>
      <c r="N19" s="26">
        <v>6902</v>
      </c>
      <c r="O19" s="26">
        <v>12858</v>
      </c>
      <c r="P19" s="26">
        <v>1256</v>
      </c>
      <c r="Q19" s="26">
        <v>1440.8333333333333</v>
      </c>
      <c r="R19" s="23">
        <v>9552</v>
      </c>
      <c r="S19" s="23">
        <v>6588</v>
      </c>
      <c r="T19" s="1">
        <v>147</v>
      </c>
      <c r="U19" s="23">
        <v>3062</v>
      </c>
      <c r="V19" s="5">
        <v>7</v>
      </c>
      <c r="W19" s="21">
        <v>3668373.05</v>
      </c>
      <c r="X19" s="21">
        <v>33727185.229999997</v>
      </c>
      <c r="AA19" s="7"/>
    </row>
    <row r="20" spans="1:27">
      <c r="A20" s="1" t="s">
        <v>27</v>
      </c>
      <c r="B20" s="23">
        <v>4053</v>
      </c>
      <c r="C20" s="6">
        <v>9.8721227621483365</v>
      </c>
      <c r="D20" s="23">
        <v>410.58333333333337</v>
      </c>
      <c r="E20" s="23">
        <v>1402.5</v>
      </c>
      <c r="F20" s="23">
        <v>1335.25</v>
      </c>
      <c r="G20" s="17">
        <v>346</v>
      </c>
      <c r="H20" s="23">
        <v>2667.0833333333335</v>
      </c>
      <c r="I20" s="23">
        <v>3153</v>
      </c>
      <c r="J20" s="1">
        <v>286</v>
      </c>
      <c r="K20" s="23">
        <v>575</v>
      </c>
      <c r="L20" s="19">
        <v>164</v>
      </c>
      <c r="M20" s="18">
        <v>3</v>
      </c>
      <c r="N20" s="26">
        <v>461</v>
      </c>
      <c r="O20" s="26">
        <v>155</v>
      </c>
      <c r="P20" s="26">
        <v>398</v>
      </c>
      <c r="Q20" s="26">
        <v>345.41666666666669</v>
      </c>
      <c r="R20" s="23">
        <v>1624</v>
      </c>
      <c r="S20" s="23">
        <v>765</v>
      </c>
      <c r="T20" s="1">
        <v>63</v>
      </c>
      <c r="U20" s="23">
        <v>773</v>
      </c>
      <c r="V20" s="5">
        <v>16</v>
      </c>
      <c r="W20" s="21">
        <v>1961076.6200000003</v>
      </c>
      <c r="X20" s="21">
        <v>5475488.0599999996</v>
      </c>
      <c r="AA20" s="7"/>
    </row>
    <row r="21" spans="1:27">
      <c r="A21" s="1" t="s">
        <v>28</v>
      </c>
      <c r="B21" s="23">
        <v>4803.3333333333339</v>
      </c>
      <c r="C21" s="6">
        <v>5.7849182644442312</v>
      </c>
      <c r="D21" s="23">
        <v>529.91666666666663</v>
      </c>
      <c r="E21" s="23">
        <v>1519.6666666666667</v>
      </c>
      <c r="F21" s="23">
        <v>1251.9166666666665</v>
      </c>
      <c r="G21" s="17">
        <v>310.25</v>
      </c>
      <c r="H21" s="23">
        <v>2427.9166666666665</v>
      </c>
      <c r="I21" s="23">
        <v>4141</v>
      </c>
      <c r="J21" s="1">
        <v>216</v>
      </c>
      <c r="K21" s="23">
        <v>767</v>
      </c>
      <c r="L21" s="19">
        <v>182</v>
      </c>
      <c r="M21" s="18">
        <v>19</v>
      </c>
      <c r="N21" s="26">
        <v>173</v>
      </c>
      <c r="O21" s="26">
        <v>807</v>
      </c>
      <c r="P21" s="26">
        <v>452</v>
      </c>
      <c r="Q21" s="26">
        <v>452.83333333333331</v>
      </c>
      <c r="R21" s="23">
        <v>3208</v>
      </c>
      <c r="S21" s="23">
        <v>2297</v>
      </c>
      <c r="T21" s="1">
        <v>80</v>
      </c>
      <c r="U21" s="23">
        <v>1263</v>
      </c>
      <c r="V21" s="5">
        <v>5</v>
      </c>
      <c r="W21" s="21">
        <v>2529631.1600000006</v>
      </c>
      <c r="X21" s="21">
        <v>9184018.9900000002</v>
      </c>
      <c r="AA21" s="7"/>
    </row>
    <row r="22" spans="1:27">
      <c r="A22" s="1" t="s">
        <v>29</v>
      </c>
      <c r="B22" s="23">
        <v>3757.1666666666665</v>
      </c>
      <c r="C22" s="6">
        <v>10.583568075117372</v>
      </c>
      <c r="D22" s="23">
        <v>400.08333333333331</v>
      </c>
      <c r="E22" s="23">
        <v>1239.25</v>
      </c>
      <c r="F22" s="23">
        <v>1277.8333333333335</v>
      </c>
      <c r="G22" s="17">
        <v>326.25</v>
      </c>
      <c r="H22" s="23">
        <v>2339.1666666666665</v>
      </c>
      <c r="I22" s="23">
        <v>3413</v>
      </c>
      <c r="J22" s="24">
        <v>60</v>
      </c>
      <c r="K22" s="23">
        <v>734</v>
      </c>
      <c r="L22" s="19">
        <v>142</v>
      </c>
      <c r="M22" s="18">
        <v>0</v>
      </c>
      <c r="N22" s="26">
        <v>0</v>
      </c>
      <c r="O22" s="26">
        <v>60</v>
      </c>
      <c r="P22" s="26">
        <v>431</v>
      </c>
      <c r="Q22" s="26">
        <v>264.33333333333337</v>
      </c>
      <c r="R22" s="23">
        <v>2161</v>
      </c>
      <c r="S22" s="23">
        <v>1450</v>
      </c>
      <c r="T22" s="1">
        <v>75</v>
      </c>
      <c r="U22" s="23">
        <v>1046</v>
      </c>
      <c r="V22" s="5">
        <v>9</v>
      </c>
      <c r="W22" s="21">
        <v>1511124.5</v>
      </c>
      <c r="X22" s="21">
        <v>6067073.75</v>
      </c>
      <c r="AA22" s="7"/>
    </row>
    <row r="23" spans="1:27">
      <c r="A23" s="1" t="s">
        <v>30</v>
      </c>
      <c r="B23" s="23">
        <v>4803.75</v>
      </c>
      <c r="C23" s="6">
        <v>7.6986874368960043</v>
      </c>
      <c r="D23" s="23">
        <v>513.91666666666663</v>
      </c>
      <c r="E23" s="23">
        <v>1456.3333333333335</v>
      </c>
      <c r="F23" s="23">
        <v>1253.9166666666665</v>
      </c>
      <c r="G23" s="17">
        <v>244</v>
      </c>
      <c r="H23" s="23">
        <v>3626.6666666666665</v>
      </c>
      <c r="I23" s="23">
        <v>3229</v>
      </c>
      <c r="J23" s="1">
        <v>197</v>
      </c>
      <c r="K23" s="23">
        <v>890</v>
      </c>
      <c r="L23" s="19">
        <v>211</v>
      </c>
      <c r="M23" s="18">
        <v>9</v>
      </c>
      <c r="N23" s="26">
        <v>469</v>
      </c>
      <c r="O23" s="26">
        <v>357</v>
      </c>
      <c r="P23" s="26">
        <v>550</v>
      </c>
      <c r="Q23" s="26">
        <v>477</v>
      </c>
      <c r="R23" s="23">
        <v>2891</v>
      </c>
      <c r="S23" s="23">
        <v>1875</v>
      </c>
      <c r="T23" s="1">
        <v>47</v>
      </c>
      <c r="U23" s="23">
        <v>1007</v>
      </c>
      <c r="V23" s="5">
        <v>11</v>
      </c>
      <c r="W23" s="21">
        <v>2832629.66</v>
      </c>
      <c r="X23" s="21">
        <v>8477135.1799999997</v>
      </c>
      <c r="AA23" s="7"/>
    </row>
    <row r="24" spans="1:27">
      <c r="A24" s="1" t="s">
        <v>31</v>
      </c>
      <c r="B24" s="23">
        <v>3554.333333333333</v>
      </c>
      <c r="C24" s="6">
        <v>8.5751968282306752</v>
      </c>
      <c r="D24" s="23">
        <v>264.58333333333337</v>
      </c>
      <c r="E24" s="23">
        <v>1497.1666666666667</v>
      </c>
      <c r="F24" s="23">
        <v>1067.4166666666665</v>
      </c>
      <c r="G24" s="17">
        <v>501.41666666666669</v>
      </c>
      <c r="H24" s="23">
        <v>1531.1666666666665</v>
      </c>
      <c r="I24" s="23">
        <v>3027</v>
      </c>
      <c r="J24" s="1">
        <v>80</v>
      </c>
      <c r="K24" s="23">
        <v>794</v>
      </c>
      <c r="L24" s="19">
        <v>172</v>
      </c>
      <c r="M24" s="18">
        <v>8</v>
      </c>
      <c r="N24" s="26">
        <v>2849</v>
      </c>
      <c r="O24" s="26">
        <v>8842</v>
      </c>
      <c r="P24" s="26">
        <v>655</v>
      </c>
      <c r="Q24" s="26">
        <v>728</v>
      </c>
      <c r="R24" s="23">
        <v>2990</v>
      </c>
      <c r="S24" s="23">
        <v>2358</v>
      </c>
      <c r="T24" s="1">
        <v>61</v>
      </c>
      <c r="U24" s="23">
        <v>1511</v>
      </c>
      <c r="V24" s="5">
        <v>5</v>
      </c>
      <c r="W24" s="21">
        <v>2396464.33</v>
      </c>
      <c r="X24" s="21">
        <v>14511394.439999999</v>
      </c>
      <c r="AA24" s="7"/>
    </row>
    <row r="25" spans="1:27">
      <c r="A25" s="1" t="s">
        <v>32</v>
      </c>
      <c r="B25" s="23">
        <v>4306.583333333333</v>
      </c>
      <c r="C25" s="6">
        <v>4.2893829078727634</v>
      </c>
      <c r="D25" s="23">
        <v>609.41666666666663</v>
      </c>
      <c r="E25" s="23">
        <v>1062.9166666666667</v>
      </c>
      <c r="F25" s="23">
        <v>603.33333333333326</v>
      </c>
      <c r="G25" s="17">
        <v>421.08333333333331</v>
      </c>
      <c r="H25" s="23">
        <v>2541</v>
      </c>
      <c r="I25" s="23">
        <v>5309</v>
      </c>
      <c r="J25" s="1">
        <v>303</v>
      </c>
      <c r="K25" s="23">
        <v>712</v>
      </c>
      <c r="L25" s="19">
        <v>329</v>
      </c>
      <c r="M25" s="18">
        <v>7</v>
      </c>
      <c r="N25" s="27">
        <v>466</v>
      </c>
      <c r="O25" s="26">
        <v>2839</v>
      </c>
      <c r="P25" s="26">
        <v>430</v>
      </c>
      <c r="Q25" s="26">
        <v>340</v>
      </c>
      <c r="R25" s="23">
        <v>4099</v>
      </c>
      <c r="S25" s="23">
        <v>3001</v>
      </c>
      <c r="T25" s="1">
        <v>129</v>
      </c>
      <c r="U25" s="23">
        <v>911</v>
      </c>
      <c r="V25" s="5">
        <v>5</v>
      </c>
      <c r="W25" s="21">
        <v>4481468.42</v>
      </c>
      <c r="X25" s="21">
        <v>19170547.969999999</v>
      </c>
      <c r="AA25" s="7"/>
    </row>
    <row r="26" spans="1:27">
      <c r="A26" s="1" t="s">
        <v>33</v>
      </c>
      <c r="B26" s="23">
        <v>11460.25</v>
      </c>
      <c r="C26" s="6">
        <v>1.7385984714017411</v>
      </c>
      <c r="D26" s="23">
        <v>1315.5833333333333</v>
      </c>
      <c r="E26" s="23">
        <v>2045.5</v>
      </c>
      <c r="F26" s="23">
        <v>247.00000000000003</v>
      </c>
      <c r="G26" s="17">
        <v>839.25</v>
      </c>
      <c r="H26" s="23">
        <v>2923.416666666667</v>
      </c>
      <c r="I26" s="23">
        <v>16522</v>
      </c>
      <c r="J26" s="1">
        <v>564</v>
      </c>
      <c r="K26" s="23">
        <v>1727</v>
      </c>
      <c r="L26" s="19">
        <v>321</v>
      </c>
      <c r="M26" s="18">
        <v>37</v>
      </c>
      <c r="N26" s="26">
        <v>14376</v>
      </c>
      <c r="O26" s="26">
        <v>45786</v>
      </c>
      <c r="P26" s="26">
        <v>1447</v>
      </c>
      <c r="Q26" s="26">
        <v>1142</v>
      </c>
      <c r="R26" s="23">
        <v>15241</v>
      </c>
      <c r="S26" s="23">
        <v>12292</v>
      </c>
      <c r="T26" s="1">
        <v>125</v>
      </c>
      <c r="U26" s="23">
        <v>4165</v>
      </c>
      <c r="V26" s="5">
        <v>3</v>
      </c>
      <c r="W26" s="21">
        <v>5832212.9999999991</v>
      </c>
      <c r="X26" s="21">
        <v>44731278.600000001</v>
      </c>
      <c r="AA26" s="7"/>
    </row>
    <row r="27" spans="1:27">
      <c r="A27" s="1" t="s">
        <v>34</v>
      </c>
      <c r="B27" s="23">
        <v>5362.166666666667</v>
      </c>
      <c r="C27" s="6">
        <v>4.2218792893941908</v>
      </c>
      <c r="D27" s="23">
        <v>725.08333333333326</v>
      </c>
      <c r="E27" s="23">
        <v>1288</v>
      </c>
      <c r="F27" s="23">
        <v>906.91666666666652</v>
      </c>
      <c r="G27" s="17">
        <v>299.08333333333331</v>
      </c>
      <c r="H27" s="23">
        <v>3151.583333333333</v>
      </c>
      <c r="I27" s="23">
        <v>4957</v>
      </c>
      <c r="J27" s="1">
        <v>15</v>
      </c>
      <c r="K27" s="23">
        <v>762</v>
      </c>
      <c r="L27" s="19">
        <v>188</v>
      </c>
      <c r="M27" s="18">
        <v>8</v>
      </c>
      <c r="N27" s="26">
        <v>3656</v>
      </c>
      <c r="O27" s="26">
        <v>917</v>
      </c>
      <c r="P27" s="26">
        <v>460</v>
      </c>
      <c r="Q27" s="26">
        <v>357</v>
      </c>
      <c r="R27" s="23">
        <v>5711</v>
      </c>
      <c r="S27" s="23">
        <v>3827</v>
      </c>
      <c r="T27" s="1">
        <v>54</v>
      </c>
      <c r="U27" s="23">
        <v>1124</v>
      </c>
      <c r="V27" s="5">
        <v>6</v>
      </c>
      <c r="W27" s="21">
        <v>2410153.9229999995</v>
      </c>
      <c r="X27" s="21">
        <v>8080673.6600000001</v>
      </c>
      <c r="AA27" s="7"/>
    </row>
    <row r="28" spans="1:27">
      <c r="A28" s="1" t="s">
        <v>35</v>
      </c>
      <c r="B28" s="23">
        <v>3727.1666666666665</v>
      </c>
      <c r="C28" s="6">
        <v>9.725665179309205</v>
      </c>
      <c r="D28" s="23">
        <v>435.58333333333331</v>
      </c>
      <c r="E28" s="23">
        <v>1237.8333333333333</v>
      </c>
      <c r="F28" s="23">
        <v>1087.3333333333335</v>
      </c>
      <c r="G28" s="17">
        <v>266.16666666666663</v>
      </c>
      <c r="H28" s="23">
        <v>2458.1666666666665</v>
      </c>
      <c r="I28" s="23">
        <v>2382</v>
      </c>
      <c r="J28" s="1">
        <v>201</v>
      </c>
      <c r="K28" s="23">
        <v>567</v>
      </c>
      <c r="L28" s="19">
        <v>197</v>
      </c>
      <c r="M28" s="18">
        <v>4</v>
      </c>
      <c r="N28" s="26">
        <v>345</v>
      </c>
      <c r="O28" s="26">
        <v>368</v>
      </c>
      <c r="P28" s="26">
        <v>293</v>
      </c>
      <c r="Q28" s="26">
        <v>302</v>
      </c>
      <c r="R28" s="23">
        <v>1790</v>
      </c>
      <c r="S28" s="23">
        <v>1199</v>
      </c>
      <c r="T28" s="1">
        <v>86</v>
      </c>
      <c r="U28" s="23">
        <v>655</v>
      </c>
      <c r="V28" s="5">
        <v>20</v>
      </c>
      <c r="W28" s="21">
        <v>2335547.54</v>
      </c>
      <c r="X28" s="21">
        <v>5362959.6399999997</v>
      </c>
      <c r="AA28" s="7"/>
    </row>
    <row r="29" spans="1:27">
      <c r="A29" s="1" t="s">
        <v>36</v>
      </c>
      <c r="B29" s="23">
        <v>5301.25</v>
      </c>
      <c r="C29" s="6">
        <v>6.3666442485528298</v>
      </c>
      <c r="D29" s="23">
        <v>601.08333333333326</v>
      </c>
      <c r="E29" s="23">
        <v>1576.8333333333335</v>
      </c>
      <c r="F29" s="23">
        <v>1077.0833333333333</v>
      </c>
      <c r="G29" s="17">
        <v>262.91666666666663</v>
      </c>
      <c r="H29" s="23">
        <v>3217.5</v>
      </c>
      <c r="I29" s="23">
        <v>4028</v>
      </c>
      <c r="J29" s="1">
        <v>252</v>
      </c>
      <c r="K29" s="23">
        <v>498</v>
      </c>
      <c r="L29" s="19">
        <v>148</v>
      </c>
      <c r="M29" s="18">
        <v>6</v>
      </c>
      <c r="N29" s="26">
        <v>133</v>
      </c>
      <c r="O29" s="26">
        <v>151</v>
      </c>
      <c r="P29" s="26">
        <v>272</v>
      </c>
      <c r="Q29" s="26">
        <v>308.41999999999996</v>
      </c>
      <c r="R29" s="23">
        <v>2604</v>
      </c>
      <c r="S29" s="23">
        <v>1935</v>
      </c>
      <c r="T29" s="1">
        <v>72</v>
      </c>
      <c r="U29" s="23">
        <v>612</v>
      </c>
      <c r="V29" s="5">
        <v>17</v>
      </c>
      <c r="W29" s="21">
        <v>2268582.64</v>
      </c>
      <c r="X29" s="21">
        <v>6479138.5800000001</v>
      </c>
      <c r="AA29" s="7"/>
    </row>
    <row r="30" spans="1:27">
      <c r="A30" s="1" t="s">
        <v>37</v>
      </c>
      <c r="B30" s="23">
        <v>6393.9166666666661</v>
      </c>
      <c r="C30" s="6">
        <v>10.119999155864367</v>
      </c>
      <c r="D30" s="23">
        <v>703.5</v>
      </c>
      <c r="E30" s="23">
        <v>2135.8333333333335</v>
      </c>
      <c r="F30" s="23">
        <v>2254.9166666666665</v>
      </c>
      <c r="G30" s="17">
        <v>362.5</v>
      </c>
      <c r="H30" s="23">
        <v>4659.166666666667</v>
      </c>
      <c r="I30" s="23">
        <v>3854</v>
      </c>
      <c r="J30" s="1">
        <v>171</v>
      </c>
      <c r="K30" s="23">
        <v>1134</v>
      </c>
      <c r="L30" s="19">
        <v>322</v>
      </c>
      <c r="M30" s="18">
        <v>2</v>
      </c>
      <c r="N30" s="26">
        <v>675</v>
      </c>
      <c r="O30" s="26">
        <v>673</v>
      </c>
      <c r="P30" s="26">
        <v>636</v>
      </c>
      <c r="Q30" s="26">
        <v>554.59</v>
      </c>
      <c r="R30" s="23">
        <v>3581</v>
      </c>
      <c r="S30" s="23">
        <v>2539</v>
      </c>
      <c r="T30" s="1">
        <v>112</v>
      </c>
      <c r="U30" s="23">
        <v>1465</v>
      </c>
      <c r="V30" s="5">
        <v>7</v>
      </c>
      <c r="W30" s="21">
        <v>3690216.3100000005</v>
      </c>
      <c r="X30" s="21">
        <v>9388583.5399999991</v>
      </c>
      <c r="AA30" s="7"/>
    </row>
    <row r="31" spans="1:27">
      <c r="A31" s="1" t="s">
        <v>38</v>
      </c>
      <c r="B31" s="23">
        <v>2266.1666666666665</v>
      </c>
      <c r="C31" s="6">
        <v>5.2176148704134331</v>
      </c>
      <c r="D31" s="23">
        <v>227.16666666666669</v>
      </c>
      <c r="E31" s="23">
        <v>749.91666666666674</v>
      </c>
      <c r="F31" s="23">
        <v>533.91666666666663</v>
      </c>
      <c r="G31" s="17">
        <v>158.75</v>
      </c>
      <c r="H31" s="23">
        <v>1319.0833333333335</v>
      </c>
      <c r="I31" s="23">
        <v>2141</v>
      </c>
      <c r="J31" s="1">
        <v>281</v>
      </c>
      <c r="K31" s="23">
        <v>362</v>
      </c>
      <c r="L31" s="19">
        <v>112</v>
      </c>
      <c r="M31" s="18">
        <v>0</v>
      </c>
      <c r="N31" s="26">
        <v>109</v>
      </c>
      <c r="O31" s="26">
        <v>0</v>
      </c>
      <c r="P31" s="26">
        <v>197</v>
      </c>
      <c r="Q31" s="26">
        <v>184.25</v>
      </c>
      <c r="R31" s="23">
        <v>1718</v>
      </c>
      <c r="S31" s="23">
        <v>1193</v>
      </c>
      <c r="T31" s="1">
        <v>45</v>
      </c>
      <c r="U31" s="23">
        <v>504</v>
      </c>
      <c r="V31" s="5">
        <v>10</v>
      </c>
      <c r="W31" s="21">
        <v>1525497.83</v>
      </c>
      <c r="X31" s="22">
        <v>3408925.74</v>
      </c>
      <c r="AA31" s="7"/>
    </row>
    <row r="32" spans="1:27">
      <c r="C32" s="8"/>
      <c r="D32" s="9"/>
      <c r="E32" s="8"/>
    </row>
    <row r="33" spans="3:5">
      <c r="C33" s="7"/>
      <c r="D33" s="9"/>
      <c r="E33" s="8"/>
    </row>
    <row r="34" spans="3:5">
      <c r="C34" s="7"/>
      <c r="E34" s="11"/>
    </row>
    <row r="35" spans="3:5">
      <c r="C35" s="7"/>
      <c r="E35" s="8"/>
    </row>
    <row r="36" spans="3:5">
      <c r="C36" s="7"/>
      <c r="E36" s="10"/>
    </row>
    <row r="37" spans="3:5">
      <c r="C37" s="7"/>
    </row>
    <row r="38" spans="3:5">
      <c r="C38" s="7"/>
    </row>
    <row r="39" spans="3:5">
      <c r="C39" s="7"/>
    </row>
    <row r="40" spans="3:5">
      <c r="C40" s="7"/>
    </row>
    <row r="41" spans="3:5">
      <c r="C41" s="7"/>
    </row>
    <row r="42" spans="3:5">
      <c r="C42" s="7"/>
    </row>
    <row r="43" spans="3:5">
      <c r="C43" s="7"/>
    </row>
    <row r="44" spans="3:5">
      <c r="C44" s="7"/>
    </row>
    <row r="45" spans="3:5">
      <c r="C45" s="7"/>
    </row>
    <row r="46" spans="3:5">
      <c r="C46" s="7"/>
    </row>
    <row r="47" spans="3:5">
      <c r="C47" s="7"/>
    </row>
    <row r="48" spans="3:5">
      <c r="C48" s="7"/>
    </row>
    <row r="49" spans="3:3">
      <c r="C49" s="7"/>
    </row>
    <row r="50" spans="3:3">
      <c r="C50" s="7"/>
    </row>
    <row r="51" spans="3:3">
      <c r="C51" s="7"/>
    </row>
    <row r="52" spans="3:3">
      <c r="C52" s="7"/>
    </row>
    <row r="53" spans="3:3">
      <c r="C53" s="7"/>
    </row>
    <row r="54" spans="3:3">
      <c r="C54" s="7"/>
    </row>
    <row r="55" spans="3:3">
      <c r="C55" s="7"/>
    </row>
    <row r="56" spans="3:3">
      <c r="C56" s="7"/>
    </row>
    <row r="57" spans="3:3">
      <c r="C57" s="7"/>
    </row>
    <row r="58" spans="3:3">
      <c r="C58" s="7"/>
    </row>
    <row r="59" spans="3:3">
      <c r="C59" s="7"/>
    </row>
  </sheetData>
  <sortState ref="B33:C60">
    <sortCondition ref="B33:B60"/>
  </sortState>
  <mergeCells count="1">
    <mergeCell ref="A1: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2026-06-30T12:43:51Z</dcterms:modified>
</cp:coreProperties>
</file>